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inwen\Downloads\"/>
    </mc:Choice>
  </mc:AlternateContent>
  <bookViews>
    <workbookView xWindow="0" yWindow="0" windowWidth="23040" windowHeight="9192"/>
  </bookViews>
  <sheets>
    <sheet name="drzewa" sheetId="1" r:id="rId1"/>
  </sheets>
  <definedNames>
    <definedName name="_xlnm._FilterDatabase" localSheetId="0" hidden="1">drzewa!$A$4:$K$36</definedName>
    <definedName name="_xlnm.Database">drzewa!$A$4:$K$36</definedName>
  </definedNames>
  <calcPr calcId="162913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5" i="1"/>
</calcChain>
</file>

<file path=xl/sharedStrings.xml><?xml version="1.0" encoding="utf-8"?>
<sst xmlns="http://schemas.openxmlformats.org/spreadsheetml/2006/main" count="433" uniqueCount="148">
  <si>
    <t>Bardzo dobry</t>
  </si>
  <si>
    <t>Dobry</t>
  </si>
  <si>
    <t>Brak</t>
  </si>
  <si>
    <t>Obserwacja</t>
  </si>
  <si>
    <t>Tab. 1. Inwentaryzacja dendrologiczna istniejących drzew i krzewów</t>
  </si>
  <si>
    <t>Klon zwyczajny</t>
  </si>
  <si>
    <t>Jesion wyniosły</t>
  </si>
  <si>
    <t>Prunus domestica</t>
  </si>
  <si>
    <t>Acer platanoides</t>
  </si>
  <si>
    <t>Fraxinus excelsior</t>
  </si>
  <si>
    <t>Nazwa polska</t>
  </si>
  <si>
    <t>Nazwa łacińska</t>
  </si>
  <si>
    <t>Obwód [cm]</t>
  </si>
  <si>
    <t>Pierśnica [cm]</t>
  </si>
  <si>
    <t>Wysokość [m]</t>
  </si>
  <si>
    <t>lp.</t>
  </si>
  <si>
    <t>6, 8</t>
  </si>
  <si>
    <t>19, 25</t>
  </si>
  <si>
    <t>korona [m]</t>
  </si>
  <si>
    <t>Średni</t>
  </si>
  <si>
    <t>Powierzchnia krzewów [m²]</t>
  </si>
  <si>
    <t>Ocena stanu zdrowotnego</t>
  </si>
  <si>
    <t>Uwagi dot. stanu zdrowotnego</t>
  </si>
  <si>
    <t>Gospodarka drzewostanem</t>
  </si>
  <si>
    <t>Posusz średni 10 %</t>
  </si>
  <si>
    <t>-</t>
  </si>
  <si>
    <t>Cięcia pielęgnacyjne</t>
  </si>
  <si>
    <t>Do usunięcia</t>
  </si>
  <si>
    <t>Zdjecie</t>
  </si>
  <si>
    <t xml:space="preserve">opracowanie : </t>
  </si>
  <si>
    <t>mgr inż. arch. krajobrazu Kamila Ląd</t>
  </si>
  <si>
    <t>Inspektor Nadzoru Terenów Zielonych</t>
  </si>
  <si>
    <t>DRZEWA LIŚCIASTE</t>
  </si>
  <si>
    <t>DRZEWA IGLASTE</t>
  </si>
  <si>
    <t>KRZEWY LIŚCIASTE</t>
  </si>
  <si>
    <t>KRZEWY IGLASTE</t>
  </si>
  <si>
    <t>„Wykonanie dokumentacji - inwentaryzacji i oceny zachowania oraz programu prac konserwatorskich drzewostanu zabytkowego w pasie drogowym ul. Elizy Orzeszkowej w Łańcucie”</t>
  </si>
  <si>
    <t>Salix integra 'Hakuro-Nishiki'</t>
  </si>
  <si>
    <t>Zgorzel kory</t>
  </si>
  <si>
    <t>2017-07-19_11.06.22ef.jpg</t>
  </si>
  <si>
    <t>2017-07-19_11.09.3990.jpg</t>
  </si>
  <si>
    <t>2017-07-19_11.11.5046.jpg</t>
  </si>
  <si>
    <t>2017-07-19_11.13.507f.jpg</t>
  </si>
  <si>
    <t>2017-07-19_11.15.3781.jpg</t>
  </si>
  <si>
    <t>2017-07-19_11.19.4226.jpg</t>
  </si>
  <si>
    <t>2017-07-19_11.23.2013.jpg</t>
  </si>
  <si>
    <t>2017-07-19_11.24.5987.jpg</t>
  </si>
  <si>
    <t>2017-07-19_11.27.221f.jpg</t>
  </si>
  <si>
    <t>2017-07-19_11.33.5766.jpg</t>
  </si>
  <si>
    <t>2017-07-19_11.39.3297.jpg</t>
  </si>
  <si>
    <t>2017-07-19_11.41.14d4.jpg</t>
  </si>
  <si>
    <t>2017-07-19_11.41.55a4.jpg</t>
  </si>
  <si>
    <t>2017-07-19_11.43.03dc.jpg</t>
  </si>
  <si>
    <t>2017-07-19_11.44.31cd.jpg</t>
  </si>
  <si>
    <t>2017-07-19_11.45.02a7.jpg</t>
  </si>
  <si>
    <t>2017-07-19_11.47.0855.jpg</t>
  </si>
  <si>
    <t>2017-07-19_11.50.103e.jpg</t>
  </si>
  <si>
    <t>2017-07-19_11.51.410b.jpg</t>
  </si>
  <si>
    <t>2017-07-19_12.05.16e6.jpg</t>
  </si>
  <si>
    <t>2017-07-19_12.06.30c0.jpg</t>
  </si>
  <si>
    <t>2017-07-19_12.15.375b.jpg</t>
  </si>
  <si>
    <t>2017-07-19_12.18.5211.jpg</t>
  </si>
  <si>
    <t>2017-07-19_12.19.53f1.jpg</t>
  </si>
  <si>
    <t>2017-07-19_12.21.24ce.jpg</t>
  </si>
  <si>
    <t>2017-07-19_12.23.5060.jpg</t>
  </si>
  <si>
    <t>2017-07-19_12.27.04d3.jpg</t>
  </si>
  <si>
    <t>2017-07-19_12.27.46ba.jpg</t>
  </si>
  <si>
    <t>2017-07-19_12.29.0723.jpg</t>
  </si>
  <si>
    <t>2017-07-19_12.30.24c5.jpg</t>
  </si>
  <si>
    <t>2017-07-19_12.31.555d.jpg</t>
  </si>
  <si>
    <t>2017-07-19_12.32.2540.jpg</t>
  </si>
  <si>
    <t>2017-07-19_12.34.0621.jpg</t>
  </si>
  <si>
    <t>2017-07-19_12.35.35e0.jpg</t>
  </si>
  <si>
    <t>Klon jawor</t>
  </si>
  <si>
    <t>Acer pseudoplatanus</t>
  </si>
  <si>
    <t>Wierzba babilońska 'Tortuosa'</t>
  </si>
  <si>
    <t>Juglans regia</t>
  </si>
  <si>
    <t>Wierzba całolistna 'Hakuro-Nishiki'</t>
  </si>
  <si>
    <r>
      <t xml:space="preserve">Salix babylonica </t>
    </r>
    <r>
      <rPr>
        <sz val="11"/>
        <color theme="1"/>
        <rFont val="Calibri"/>
        <family val="2"/>
        <charset val="238"/>
        <scheme val="minor"/>
      </rPr>
      <t>'Tortuosa'</t>
    </r>
  </si>
  <si>
    <t>Rozgałęzione na wysokości 180 cm</t>
  </si>
  <si>
    <t>Rozgałęzione na wysokości 180 cm, dwa prowadniki</t>
  </si>
  <si>
    <t>Rozgałęzione na wysokości 250 cm</t>
  </si>
  <si>
    <t>Rozgałęzione na wysokości 130 cm</t>
  </si>
  <si>
    <t>Rozgałęzione na wysokości 300 cm</t>
  </si>
  <si>
    <t>Rozgałęzione na wysokości 300 cm, zawieszone gałęzie</t>
  </si>
  <si>
    <t>Posusz gruby 25 %</t>
  </si>
  <si>
    <t>Posusz średni 7 %</t>
  </si>
  <si>
    <t>Posusz średni 7 %, odrosty korzeniowe</t>
  </si>
  <si>
    <t>Posusz gruby i średni 15 %, odrosty korzeniowe</t>
  </si>
  <si>
    <t>Posusz gruby i średni 20%</t>
  </si>
  <si>
    <t>Zły</t>
  </si>
  <si>
    <t>Posusz średni 5%</t>
  </si>
  <si>
    <t>Posusz średni 10 %, widoczne wypróchnienia</t>
  </si>
  <si>
    <t>Posusz średni 7 %, dwa prowadniki</t>
  </si>
  <si>
    <t>Posusz średni 7 %, dwa prowadniki, obciety konar</t>
  </si>
  <si>
    <t>Zawieszone gałęzie do usunięcia</t>
  </si>
  <si>
    <t>Do usunięciacia</t>
  </si>
  <si>
    <t>Konar do usunięcia - prowadnik skierowany w stronę budynku mieszkalnego, rana po usunięciu konaru do zabezpieczenia</t>
  </si>
  <si>
    <t>Żywotnik zachodni</t>
  </si>
  <si>
    <t>Thuja occidentalis</t>
  </si>
  <si>
    <t>2017-07-19_12.12.0153.jpg</t>
  </si>
  <si>
    <t>Klon Jesionolistny</t>
  </si>
  <si>
    <t>Acer negundo</t>
  </si>
  <si>
    <t>Crataegus x monogyna</t>
  </si>
  <si>
    <t>2017-07-19_11.21.56ab.jpg</t>
  </si>
  <si>
    <t>2017-07-19_11.32.1316.jpg</t>
  </si>
  <si>
    <t>2017-07-19_12.25.4312.jpg</t>
  </si>
  <si>
    <t>2017-07-19_12.34.521f.jpg</t>
  </si>
  <si>
    <t>2017-07-19_12.36.2701.jpg</t>
  </si>
  <si>
    <t>Głóg jednoszyjkowy</t>
  </si>
  <si>
    <t>Wiśnia domowa</t>
  </si>
  <si>
    <t>Cyprysik lawsona 'Alumii'</t>
  </si>
  <si>
    <t>Świerk pospolity</t>
  </si>
  <si>
    <t>Picea abies</t>
  </si>
  <si>
    <t>Żywotnik zachodni 'Globosa'</t>
  </si>
  <si>
    <r>
      <rPr>
        <i/>
        <sz val="11"/>
        <color theme="1"/>
        <rFont val="Calibri"/>
        <family val="2"/>
        <charset val="238"/>
        <scheme val="minor"/>
      </rPr>
      <t>Chamaecyparis lawsoniana</t>
    </r>
    <r>
      <rPr>
        <sz val="11"/>
        <color theme="1"/>
        <rFont val="Calibri"/>
        <family val="2"/>
        <charset val="238"/>
        <scheme val="minor"/>
      </rPr>
      <t xml:space="preserve"> 'Alumii'</t>
    </r>
  </si>
  <si>
    <r>
      <rPr>
        <i/>
        <sz val="11"/>
        <color theme="1"/>
        <rFont val="Calibri"/>
        <family val="2"/>
        <charset val="238"/>
        <scheme val="minor"/>
      </rPr>
      <t>Thuja occidentali</t>
    </r>
    <r>
      <rPr>
        <sz val="11"/>
        <color theme="1"/>
        <rFont val="Calibri"/>
        <family val="2"/>
        <charset val="238"/>
        <scheme val="minor"/>
      </rPr>
      <t>s 'Globosa'</t>
    </r>
  </si>
  <si>
    <r>
      <rPr>
        <i/>
        <sz val="11"/>
        <color theme="1"/>
        <rFont val="Calibri"/>
        <family val="2"/>
        <charset val="238"/>
        <scheme val="minor"/>
      </rPr>
      <t>Thuja occidentalis</t>
    </r>
    <r>
      <rPr>
        <sz val="11"/>
        <color theme="1"/>
        <rFont val="Calibri"/>
        <family val="2"/>
        <charset val="238"/>
        <scheme val="minor"/>
      </rPr>
      <t xml:space="preserve"> 'Globosa'</t>
    </r>
  </si>
  <si>
    <t>2017-07-19_12.01.226c.jpg</t>
  </si>
  <si>
    <t>2017-07-19_12.01.49da.jpg</t>
  </si>
  <si>
    <t>2017-07-19_12.02.16da.jpg</t>
  </si>
  <si>
    <t>2017-07-19_12.02.391d.jpg</t>
  </si>
  <si>
    <t>2017-07-19_12.02.5770.jpg</t>
  </si>
  <si>
    <t>2017-07-19_12.03.2167.jpg</t>
  </si>
  <si>
    <t>2017-07-19_12.03.47ee.jpg</t>
  </si>
  <si>
    <t>2017-07-19_12.08.231e.jpg</t>
  </si>
  <si>
    <t>2017-07-19_12.09.42ea.jpg</t>
  </si>
  <si>
    <t>2017-07-19_12.14.03bb.jpg</t>
  </si>
  <si>
    <t>2017-07-19_12.16.2089.jpg</t>
  </si>
  <si>
    <t>Żywopłot</t>
  </si>
  <si>
    <t>Krzew, żywopłot nieformowany</t>
  </si>
  <si>
    <t>Dziupla od odziomka, dziupla na wysokości 380 cm, widoczne wypróchnienia, monitorowanie stanu</t>
  </si>
  <si>
    <t>Brak, samosiew</t>
  </si>
  <si>
    <t>Zakrzaczenia, samosiew</t>
  </si>
  <si>
    <t>Posusz gruby 35 %, drzewo uchnięte w 60 %</t>
  </si>
  <si>
    <t>Posusz gruby i średni 15 %, dziupla na wysokości 180 cm (ubytek wgłębny 0,3 m) , widoczne wypróchnienia, zgnilizna twarda</t>
  </si>
  <si>
    <t>2017-07-19_11.37.423a.jpg;</t>
  </si>
  <si>
    <t>2017-07-19_11.37.583a.jpg</t>
  </si>
  <si>
    <t>Posusz gruby i średni 15 %; dziupla</t>
  </si>
  <si>
    <t>2017-07-19_11.39.3297a.jpg</t>
  </si>
  <si>
    <t>2017-07-19_11.43.03da.jpg</t>
  </si>
  <si>
    <t>Orzech włoski</t>
  </si>
  <si>
    <t>Cięcia pielęgnacyjne i sanitarne do 30%</t>
  </si>
  <si>
    <t>Cięcia pielęgnacyjne do 30%</t>
  </si>
  <si>
    <t>Cięcia pielęgnacyjne do 30%, usunięcie odrostów przypniowych</t>
  </si>
  <si>
    <t>Cięcia pielęgnacyjne i sanitarne do 30%, monitorowanie stanu zdrowia</t>
  </si>
  <si>
    <t>Cięci sanitarne do 30%</t>
  </si>
  <si>
    <t>Cięcia pielęgnacyjne do 30%, zabezpieczenie konaru, obcięcie pod ostrym kątem - umożliwiającym spływanie wody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</si>
</sst>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0061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horizontal="center"/>
    </xf>
    <xf numFmtId="1" fontId="6" fillId="2" borderId="0" xfId="6" applyNumberFormat="1" applyAlignment="1">
      <alignment horizontal="center"/>
    </xf>
    <xf numFmtId="164" fontId="6" fillId="2" borderId="0" xfId="6" applyNumberFormat="1"/>
    <xf numFmtId="1" fontId="6" fillId="2" borderId="0" xfId="6" applyNumberFormat="1"/>
    <xf numFmtId="1" fontId="16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" fontId="16" fillId="0" borderId="10" xfId="0" applyNumberFormat="1" applyFont="1" applyBorder="1"/>
    <xf numFmtId="1" fontId="0" fillId="0" borderId="10" xfId="0" applyNumberFormat="1" applyBorder="1" applyAlignment="1">
      <alignment horizontal="center"/>
    </xf>
    <xf numFmtId="1" fontId="0" fillId="0" borderId="10" xfId="0" applyNumberFormat="1" applyBorder="1"/>
    <xf numFmtId="1" fontId="16" fillId="0" borderId="10" xfId="0" applyNumberFormat="1" applyFont="1" applyBorder="1" applyAlignment="1">
      <alignment vertical="top"/>
    </xf>
    <xf numFmtId="1" fontId="0" fillId="0" borderId="10" xfId="0" applyNumberFormat="1" applyBorder="1" applyAlignment="1">
      <alignment horizontal="center" vertical="top"/>
    </xf>
    <xf numFmtId="1" fontId="20" fillId="0" borderId="10" xfId="0" applyNumberFormat="1" applyFont="1" applyBorder="1" applyAlignment="1">
      <alignment horizontal="center" vertical="top"/>
    </xf>
    <xf numFmtId="1" fontId="0" fillId="0" borderId="10" xfId="0" applyNumberFormat="1" applyBorder="1" applyAlignment="1">
      <alignment vertical="top"/>
    </xf>
    <xf numFmtId="1" fontId="0" fillId="0" borderId="10" xfId="0" applyNumberFormat="1" applyBorder="1" applyAlignment="1">
      <alignment vertical="top" wrapText="1"/>
    </xf>
    <xf numFmtId="1" fontId="16" fillId="0" borderId="10" xfId="0" applyNumberFormat="1" applyFont="1" applyBorder="1" applyAlignment="1">
      <alignment vertical="top" wrapText="1"/>
    </xf>
    <xf numFmtId="0" fontId="0" fillId="0" borderId="0" xfId="0" applyAlignment="1">
      <alignment horizontal="center" vertical="top"/>
    </xf>
    <xf numFmtId="1" fontId="21" fillId="2" borderId="10" xfId="6" applyNumberFormat="1" applyFont="1" applyBorder="1" applyAlignment="1">
      <alignment horizontal="center" vertical="top"/>
    </xf>
    <xf numFmtId="164" fontId="21" fillId="2" borderId="10" xfId="6" applyNumberFormat="1" applyFont="1" applyBorder="1" applyAlignment="1">
      <alignment horizontal="center" vertical="top"/>
    </xf>
    <xf numFmtId="1" fontId="21" fillId="2" borderId="10" xfId="6" applyNumberFormat="1" applyFont="1" applyBorder="1" applyAlignment="1">
      <alignment horizontal="center" vertical="top" wrapText="1"/>
    </xf>
    <xf numFmtId="1" fontId="21" fillId="2" borderId="10" xfId="6" applyNumberFormat="1" applyFont="1" applyBorder="1" applyAlignment="1">
      <alignment vertical="top"/>
    </xf>
    <xf numFmtId="0" fontId="19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" fontId="16" fillId="0" borderId="0" xfId="0" applyNumberFormat="1" applyFont="1" applyBorder="1" applyAlignment="1">
      <alignment vertical="top"/>
    </xf>
    <xf numFmtId="1" fontId="0" fillId="0" borderId="0" xfId="0" applyNumberFormat="1" applyBorder="1" applyAlignment="1">
      <alignment horizontal="center" vertical="top"/>
    </xf>
    <xf numFmtId="0" fontId="0" fillId="0" borderId="0" xfId="0" applyAlignment="1">
      <alignment horizontal="left"/>
    </xf>
    <xf numFmtId="1" fontId="6" fillId="2" borderId="0" xfId="6" applyNumberFormat="1" applyAlignment="1"/>
    <xf numFmtId="0" fontId="6" fillId="2" borderId="0" xfId="6" applyAlignment="1"/>
    <xf numFmtId="1" fontId="0" fillId="0" borderId="10" xfId="0" applyNumberFormat="1" applyFont="1" applyBorder="1" applyAlignment="1">
      <alignment horizontal="center"/>
    </xf>
    <xf numFmtId="1" fontId="20" fillId="0" borderId="10" xfId="0" applyNumberFormat="1" applyFont="1" applyBorder="1" applyAlignment="1">
      <alignment vertical="top"/>
    </xf>
    <xf numFmtId="1" fontId="0" fillId="0" borderId="10" xfId="0" applyNumberFormat="1" applyFont="1" applyBorder="1" applyAlignment="1">
      <alignment horizontal="center" vertical="top"/>
    </xf>
    <xf numFmtId="2" fontId="0" fillId="0" borderId="10" xfId="0" applyNumberFormat="1" applyFont="1" applyBorder="1" applyAlignment="1">
      <alignment horizontal="center"/>
    </xf>
    <xf numFmtId="0" fontId="0" fillId="0" borderId="10" xfId="0" applyBorder="1"/>
    <xf numFmtId="1" fontId="0" fillId="0" borderId="0" xfId="0" applyNumberFormat="1" applyBorder="1" applyAlignment="1">
      <alignment horizontal="center" vertical="top" wrapText="1"/>
    </xf>
    <xf numFmtId="2" fontId="20" fillId="0" borderId="0" xfId="0" applyNumberFormat="1" applyFont="1" applyBorder="1" applyAlignment="1">
      <alignment horizontal="center" vertical="top"/>
    </xf>
    <xf numFmtId="1" fontId="0" fillId="0" borderId="0" xfId="0" applyNumberFormat="1" applyBorder="1" applyAlignment="1">
      <alignment vertical="top"/>
    </xf>
    <xf numFmtId="1" fontId="0" fillId="0" borderId="10" xfId="0" applyNumberFormat="1" applyBorder="1" applyAlignment="1">
      <alignment horizontal="left" vertical="top" wrapText="1"/>
    </xf>
    <xf numFmtId="1" fontId="20" fillId="0" borderId="10" xfId="0" applyNumberFormat="1" applyFont="1" applyBorder="1" applyAlignment="1">
      <alignment horizontal="left" vertical="top" wrapText="1"/>
    </xf>
    <xf numFmtId="1" fontId="16" fillId="0" borderId="10" xfId="0" applyNumberFormat="1" applyFont="1" applyBorder="1" applyAlignment="1">
      <alignment horizontal="left" vertical="top"/>
    </xf>
    <xf numFmtId="1" fontId="0" fillId="0" borderId="10" xfId="0" applyNumberFormat="1" applyBorder="1" applyAlignment="1">
      <alignment horizontal="left" vertical="top"/>
    </xf>
    <xf numFmtId="2" fontId="0" fillId="0" borderId="10" xfId="0" applyNumberFormat="1" applyFont="1" applyBorder="1" applyAlignment="1">
      <alignment horizontal="center" vertical="center"/>
    </xf>
    <xf numFmtId="1" fontId="6" fillId="2" borderId="0" xfId="6" applyNumberFormat="1" applyAlignment="1">
      <alignment horizontal="left"/>
    </xf>
    <xf numFmtId="0" fontId="6" fillId="2" borderId="0" xfId="6" applyAlignment="1">
      <alignment horizontal="left"/>
    </xf>
    <xf numFmtId="1" fontId="18" fillId="0" borderId="0" xfId="0" applyNumberFormat="1" applyFont="1" applyAlignment="1"/>
    <xf numFmtId="0" fontId="18" fillId="0" borderId="0" xfId="0" applyFont="1" applyAlignment="1"/>
    <xf numFmtId="1" fontId="19" fillId="0" borderId="0" xfId="0" applyNumberFormat="1" applyFont="1" applyAlignment="1"/>
    <xf numFmtId="0" fontId="19" fillId="0" borderId="0" xfId="0" applyFont="1" applyAlignme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2232660</xdr:colOff>
          <xdr:row>74</xdr:row>
          <xdr:rowOff>0</xdr:rowOff>
        </xdr:from>
        <xdr:to>
          <xdr:col>11</xdr:col>
          <xdr:colOff>0</xdr:colOff>
          <xdr:row>79</xdr:row>
          <xdr:rowOff>121920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topLeftCell="A49" zoomScale="85" zoomScaleNormal="85" workbookViewId="0">
      <selection activeCell="J47" sqref="J47"/>
    </sheetView>
  </sheetViews>
  <sheetFormatPr defaultRowHeight="14.4" x14ac:dyDescent="0.3"/>
  <cols>
    <col min="1" max="1" width="5" style="1" customWidth="1"/>
    <col min="2" max="2" width="21.6640625" style="1" customWidth="1"/>
    <col min="3" max="3" width="24" style="1" customWidth="1"/>
    <col min="4" max="4" width="13.6640625" style="1" customWidth="1"/>
    <col min="5" max="5" width="13.88671875" style="2" customWidth="1"/>
    <col min="6" max="6" width="12.44140625" style="3" customWidth="1"/>
    <col min="7" max="7" width="15" style="2" customWidth="1"/>
    <col min="8" max="8" width="16.5546875" style="1" customWidth="1"/>
    <col min="9" max="9" width="48.5546875" style="1" customWidth="1"/>
    <col min="10" max="10" width="52" style="1" customWidth="1"/>
    <col min="11" max="11" width="26.109375" style="1" customWidth="1"/>
  </cols>
  <sheetData>
    <row r="1" spans="1:11" ht="18" x14ac:dyDescent="0.35">
      <c r="A1" s="47" t="s">
        <v>36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.6" x14ac:dyDescent="0.3">
      <c r="A2" s="49" t="s">
        <v>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3">
      <c r="A3" s="30"/>
      <c r="B3" s="46" t="s">
        <v>32</v>
      </c>
      <c r="C3" s="46"/>
      <c r="D3" s="31"/>
      <c r="E3" s="31"/>
      <c r="F3" s="4"/>
      <c r="G3" s="31"/>
      <c r="H3" s="31"/>
      <c r="I3" s="31"/>
      <c r="J3" s="31"/>
      <c r="K3" s="31"/>
    </row>
    <row r="4" spans="1:11" s="20" customFormat="1" ht="31.2" x14ac:dyDescent="0.3">
      <c r="A4" s="21" t="s">
        <v>15</v>
      </c>
      <c r="B4" s="21" t="s">
        <v>10</v>
      </c>
      <c r="C4" s="21" t="s">
        <v>11</v>
      </c>
      <c r="D4" s="21" t="s">
        <v>12</v>
      </c>
      <c r="E4" s="22" t="s">
        <v>13</v>
      </c>
      <c r="F4" s="21" t="s">
        <v>18</v>
      </c>
      <c r="G4" s="22" t="s">
        <v>14</v>
      </c>
      <c r="H4" s="23" t="s">
        <v>21</v>
      </c>
      <c r="I4" s="21" t="s">
        <v>22</v>
      </c>
      <c r="J4" s="21" t="s">
        <v>23</v>
      </c>
      <c r="K4" s="21" t="s">
        <v>28</v>
      </c>
    </row>
    <row r="5" spans="1:11" x14ac:dyDescent="0.3">
      <c r="A5" s="14">
        <v>1</v>
      </c>
      <c r="B5" s="17" t="s">
        <v>6</v>
      </c>
      <c r="C5" s="33" t="s">
        <v>9</v>
      </c>
      <c r="D5" s="34">
        <f>E5*3.14</f>
        <v>163.28</v>
      </c>
      <c r="E5" s="15">
        <v>52</v>
      </c>
      <c r="F5" s="15">
        <v>9</v>
      </c>
      <c r="G5" s="15">
        <v>16</v>
      </c>
      <c r="H5" s="18" t="s">
        <v>0</v>
      </c>
      <c r="I5" s="18" t="s">
        <v>2</v>
      </c>
      <c r="J5" s="18" t="s">
        <v>2</v>
      </c>
      <c r="K5" s="18" t="s">
        <v>39</v>
      </c>
    </row>
    <row r="6" spans="1:11" x14ac:dyDescent="0.3">
      <c r="A6" s="14">
        <v>2</v>
      </c>
      <c r="B6" s="17" t="s">
        <v>6</v>
      </c>
      <c r="C6" s="33" t="s">
        <v>9</v>
      </c>
      <c r="D6" s="34">
        <f t="shared" ref="D6:D42" si="0">E6*3.14</f>
        <v>244.92000000000002</v>
      </c>
      <c r="E6" s="15">
        <v>78</v>
      </c>
      <c r="F6" s="15">
        <v>10</v>
      </c>
      <c r="G6" s="15">
        <v>16</v>
      </c>
      <c r="H6" s="18" t="s">
        <v>0</v>
      </c>
      <c r="I6" s="18" t="s">
        <v>79</v>
      </c>
      <c r="J6" s="18" t="s">
        <v>2</v>
      </c>
      <c r="K6" s="18" t="s">
        <v>40</v>
      </c>
    </row>
    <row r="7" spans="1:11" ht="28.8" x14ac:dyDescent="0.3">
      <c r="A7" s="14">
        <v>3</v>
      </c>
      <c r="B7" s="17" t="s">
        <v>6</v>
      </c>
      <c r="C7" s="33" t="s">
        <v>9</v>
      </c>
      <c r="D7" s="34">
        <f t="shared" si="0"/>
        <v>244.92000000000002</v>
      </c>
      <c r="E7" s="15">
        <v>78</v>
      </c>
      <c r="F7" s="15">
        <v>12</v>
      </c>
      <c r="G7" s="15">
        <v>20</v>
      </c>
      <c r="H7" s="18" t="s">
        <v>0</v>
      </c>
      <c r="I7" s="18" t="s">
        <v>80</v>
      </c>
      <c r="J7" s="18" t="s">
        <v>97</v>
      </c>
      <c r="K7" s="18" t="s">
        <v>41</v>
      </c>
    </row>
    <row r="8" spans="1:11" x14ac:dyDescent="0.3">
      <c r="A8" s="14">
        <v>4</v>
      </c>
      <c r="B8" s="17" t="s">
        <v>6</v>
      </c>
      <c r="C8" s="33" t="s">
        <v>9</v>
      </c>
      <c r="D8" s="34">
        <f t="shared" si="0"/>
        <v>182.12</v>
      </c>
      <c r="E8" s="15">
        <v>58</v>
      </c>
      <c r="F8" s="15">
        <v>13</v>
      </c>
      <c r="G8" s="15">
        <v>18</v>
      </c>
      <c r="H8" s="18" t="s">
        <v>0</v>
      </c>
      <c r="I8" s="18" t="s">
        <v>84</v>
      </c>
      <c r="J8" s="18" t="s">
        <v>95</v>
      </c>
      <c r="K8" s="18" t="s">
        <v>42</v>
      </c>
    </row>
    <row r="9" spans="1:11" s="8" customFormat="1" x14ac:dyDescent="0.3">
      <c r="A9" s="14">
        <v>5</v>
      </c>
      <c r="B9" s="17" t="s">
        <v>6</v>
      </c>
      <c r="C9" s="33" t="s">
        <v>9</v>
      </c>
      <c r="D9" s="34">
        <f t="shared" si="0"/>
        <v>172.70000000000002</v>
      </c>
      <c r="E9" s="15">
        <v>55</v>
      </c>
      <c r="F9" s="15">
        <v>10</v>
      </c>
      <c r="G9" s="15">
        <v>18</v>
      </c>
      <c r="H9" s="18" t="s">
        <v>19</v>
      </c>
      <c r="I9" s="18" t="s">
        <v>85</v>
      </c>
      <c r="J9" s="18" t="s">
        <v>142</v>
      </c>
      <c r="K9" s="18" t="s">
        <v>43</v>
      </c>
    </row>
    <row r="10" spans="1:11" x14ac:dyDescent="0.3">
      <c r="A10" s="14">
        <v>6</v>
      </c>
      <c r="B10" s="17" t="s">
        <v>6</v>
      </c>
      <c r="C10" s="33" t="s">
        <v>9</v>
      </c>
      <c r="D10" s="34">
        <f t="shared" si="0"/>
        <v>141.30000000000001</v>
      </c>
      <c r="E10" s="15">
        <v>45</v>
      </c>
      <c r="F10" s="15">
        <v>7</v>
      </c>
      <c r="G10" s="15">
        <v>18</v>
      </c>
      <c r="H10" s="18" t="s">
        <v>90</v>
      </c>
      <c r="I10" s="18" t="s">
        <v>134</v>
      </c>
      <c r="J10" s="18" t="s">
        <v>96</v>
      </c>
      <c r="K10" s="18" t="s">
        <v>44</v>
      </c>
    </row>
    <row r="11" spans="1:11" x14ac:dyDescent="0.3">
      <c r="A11" s="14">
        <v>7</v>
      </c>
      <c r="B11" s="17" t="s">
        <v>6</v>
      </c>
      <c r="C11" s="33" t="s">
        <v>9</v>
      </c>
      <c r="D11" s="34">
        <f t="shared" si="0"/>
        <v>219.8</v>
      </c>
      <c r="E11" s="15">
        <v>70</v>
      </c>
      <c r="F11" s="15">
        <v>11</v>
      </c>
      <c r="G11" s="15">
        <v>18</v>
      </c>
      <c r="H11" s="18" t="s">
        <v>0</v>
      </c>
      <c r="I11" s="18" t="s">
        <v>86</v>
      </c>
      <c r="J11" s="18" t="s">
        <v>143</v>
      </c>
      <c r="K11" s="18" t="s">
        <v>45</v>
      </c>
    </row>
    <row r="12" spans="1:11" x14ac:dyDescent="0.3">
      <c r="A12" s="14">
        <v>8</v>
      </c>
      <c r="B12" s="17" t="s">
        <v>6</v>
      </c>
      <c r="C12" s="33" t="s">
        <v>9</v>
      </c>
      <c r="D12" s="34">
        <f t="shared" si="0"/>
        <v>175.84</v>
      </c>
      <c r="E12" s="15">
        <v>56</v>
      </c>
      <c r="F12" s="15">
        <v>11</v>
      </c>
      <c r="G12" s="15">
        <v>18</v>
      </c>
      <c r="H12" s="18" t="s">
        <v>0</v>
      </c>
      <c r="I12" s="18" t="s">
        <v>87</v>
      </c>
      <c r="J12" s="18" t="s">
        <v>143</v>
      </c>
      <c r="K12" s="18" t="s">
        <v>46</v>
      </c>
    </row>
    <row r="13" spans="1:11" x14ac:dyDescent="0.3">
      <c r="A13" s="14">
        <v>9</v>
      </c>
      <c r="B13" s="17" t="s">
        <v>6</v>
      </c>
      <c r="C13" s="33" t="s">
        <v>9</v>
      </c>
      <c r="D13" s="34">
        <f t="shared" si="0"/>
        <v>163.28</v>
      </c>
      <c r="E13" s="15">
        <v>52</v>
      </c>
      <c r="F13" s="15">
        <v>8</v>
      </c>
      <c r="G13" s="15">
        <v>16</v>
      </c>
      <c r="H13" s="18" t="s">
        <v>0</v>
      </c>
      <c r="I13" s="18" t="s">
        <v>86</v>
      </c>
      <c r="J13" s="18" t="s">
        <v>143</v>
      </c>
      <c r="K13" s="18" t="s">
        <v>136</v>
      </c>
    </row>
    <row r="14" spans="1:11" ht="28.8" x14ac:dyDescent="0.3">
      <c r="A14" s="14">
        <v>10</v>
      </c>
      <c r="B14" s="17" t="s">
        <v>6</v>
      </c>
      <c r="C14" s="33" t="s">
        <v>9</v>
      </c>
      <c r="D14" s="34">
        <f t="shared" si="0"/>
        <v>219.8</v>
      </c>
      <c r="E14" s="15">
        <v>70</v>
      </c>
      <c r="F14" s="15">
        <v>8</v>
      </c>
      <c r="G14" s="15">
        <v>16</v>
      </c>
      <c r="H14" s="18" t="s">
        <v>0</v>
      </c>
      <c r="I14" s="18" t="s">
        <v>88</v>
      </c>
      <c r="J14" s="18" t="s">
        <v>144</v>
      </c>
      <c r="K14" s="18" t="s">
        <v>47</v>
      </c>
    </row>
    <row r="15" spans="1:11" x14ac:dyDescent="0.3">
      <c r="A15" s="14">
        <v>11</v>
      </c>
      <c r="B15" s="17" t="s">
        <v>6</v>
      </c>
      <c r="C15" s="33" t="s">
        <v>9</v>
      </c>
      <c r="D15" s="34">
        <f t="shared" si="0"/>
        <v>194.68</v>
      </c>
      <c r="E15" s="15">
        <v>62</v>
      </c>
      <c r="F15" s="15">
        <v>8</v>
      </c>
      <c r="G15" s="15">
        <v>16</v>
      </c>
      <c r="H15" s="18" t="s">
        <v>0</v>
      </c>
      <c r="I15" s="18" t="s">
        <v>81</v>
      </c>
      <c r="J15" s="18" t="s">
        <v>143</v>
      </c>
      <c r="K15" s="18" t="s">
        <v>48</v>
      </c>
    </row>
    <row r="16" spans="1:11" ht="33" customHeight="1" x14ac:dyDescent="0.3">
      <c r="A16" s="14">
        <v>12</v>
      </c>
      <c r="B16" s="17" t="s">
        <v>6</v>
      </c>
      <c r="C16" s="33" t="s">
        <v>9</v>
      </c>
      <c r="D16" s="34">
        <f t="shared" si="0"/>
        <v>266.90000000000003</v>
      </c>
      <c r="E16" s="15">
        <v>85</v>
      </c>
      <c r="F16" s="15">
        <v>10</v>
      </c>
      <c r="G16" s="15">
        <v>18</v>
      </c>
      <c r="H16" s="18" t="s">
        <v>19</v>
      </c>
      <c r="I16" s="18" t="s">
        <v>131</v>
      </c>
      <c r="J16" s="18" t="s">
        <v>3</v>
      </c>
      <c r="K16" s="18" t="s">
        <v>137</v>
      </c>
    </row>
    <row r="17" spans="1:11" x14ac:dyDescent="0.3">
      <c r="A17" s="14">
        <v>13</v>
      </c>
      <c r="B17" s="17" t="s">
        <v>6</v>
      </c>
      <c r="C17" s="33" t="s">
        <v>9</v>
      </c>
      <c r="D17" s="34">
        <f t="shared" si="0"/>
        <v>182.12</v>
      </c>
      <c r="E17" s="15">
        <v>58</v>
      </c>
      <c r="F17" s="15">
        <v>10</v>
      </c>
      <c r="G17" s="15">
        <v>17</v>
      </c>
      <c r="H17" s="18" t="s">
        <v>1</v>
      </c>
      <c r="I17" s="18" t="s">
        <v>24</v>
      </c>
      <c r="J17" s="18" t="s">
        <v>143</v>
      </c>
      <c r="K17" s="18" t="s">
        <v>49</v>
      </c>
    </row>
    <row r="18" spans="1:11" x14ac:dyDescent="0.3">
      <c r="A18" s="14">
        <v>14</v>
      </c>
      <c r="B18" s="17" t="s">
        <v>6</v>
      </c>
      <c r="C18" s="33" t="s">
        <v>9</v>
      </c>
      <c r="D18" s="34">
        <f t="shared" si="0"/>
        <v>175.84</v>
      </c>
      <c r="E18" s="15">
        <v>56</v>
      </c>
      <c r="F18" s="15">
        <v>7</v>
      </c>
      <c r="G18" s="15">
        <v>15</v>
      </c>
      <c r="H18" s="18" t="s">
        <v>1</v>
      </c>
      <c r="I18" s="18" t="s">
        <v>24</v>
      </c>
      <c r="J18" s="18" t="s">
        <v>143</v>
      </c>
      <c r="K18" s="18" t="s">
        <v>139</v>
      </c>
    </row>
    <row r="19" spans="1:11" x14ac:dyDescent="0.3">
      <c r="A19" s="14">
        <v>15</v>
      </c>
      <c r="B19" s="17" t="s">
        <v>6</v>
      </c>
      <c r="C19" s="33" t="s">
        <v>9</v>
      </c>
      <c r="D19" s="34">
        <f t="shared" si="0"/>
        <v>172.70000000000002</v>
      </c>
      <c r="E19" s="15">
        <v>55</v>
      </c>
      <c r="F19" s="15">
        <v>10</v>
      </c>
      <c r="G19" s="15">
        <v>15</v>
      </c>
      <c r="H19" s="18" t="s">
        <v>1</v>
      </c>
      <c r="I19" s="18" t="s">
        <v>24</v>
      </c>
      <c r="J19" s="18" t="s">
        <v>143</v>
      </c>
      <c r="K19" s="18" t="s">
        <v>50</v>
      </c>
    </row>
    <row r="20" spans="1:11" x14ac:dyDescent="0.3">
      <c r="A20" s="14">
        <v>16</v>
      </c>
      <c r="B20" s="17" t="s">
        <v>6</v>
      </c>
      <c r="C20" s="33" t="s">
        <v>9</v>
      </c>
      <c r="D20" s="34">
        <f t="shared" si="0"/>
        <v>169.56</v>
      </c>
      <c r="E20" s="15">
        <v>54</v>
      </c>
      <c r="F20" s="15">
        <v>7</v>
      </c>
      <c r="G20" s="15">
        <v>15</v>
      </c>
      <c r="H20" s="18" t="s">
        <v>0</v>
      </c>
      <c r="I20" s="18" t="s">
        <v>24</v>
      </c>
      <c r="J20" s="18" t="s">
        <v>143</v>
      </c>
      <c r="K20" s="18" t="s">
        <v>51</v>
      </c>
    </row>
    <row r="21" spans="1:11" x14ac:dyDescent="0.3">
      <c r="A21" s="14">
        <v>17</v>
      </c>
      <c r="B21" s="17" t="s">
        <v>6</v>
      </c>
      <c r="C21" s="33" t="s">
        <v>9</v>
      </c>
      <c r="D21" s="34">
        <f t="shared" si="0"/>
        <v>175.84</v>
      </c>
      <c r="E21" s="15">
        <v>56</v>
      </c>
      <c r="F21" s="15">
        <v>11</v>
      </c>
      <c r="G21" s="15">
        <v>15</v>
      </c>
      <c r="H21" s="18" t="s">
        <v>0</v>
      </c>
      <c r="I21" s="18" t="s">
        <v>24</v>
      </c>
      <c r="J21" s="18" t="s">
        <v>143</v>
      </c>
      <c r="K21" s="18" t="s">
        <v>52</v>
      </c>
    </row>
    <row r="22" spans="1:11" x14ac:dyDescent="0.3">
      <c r="A22" s="14">
        <v>18</v>
      </c>
      <c r="B22" s="17" t="s">
        <v>6</v>
      </c>
      <c r="C22" s="33" t="s">
        <v>9</v>
      </c>
      <c r="D22" s="34">
        <f t="shared" si="0"/>
        <v>213.52</v>
      </c>
      <c r="E22" s="15">
        <v>68</v>
      </c>
      <c r="F22" s="15">
        <v>10</v>
      </c>
      <c r="G22" s="15">
        <v>16</v>
      </c>
      <c r="H22" s="18" t="s">
        <v>0</v>
      </c>
      <c r="I22" s="18" t="s">
        <v>24</v>
      </c>
      <c r="J22" s="18" t="s">
        <v>143</v>
      </c>
      <c r="K22" s="18" t="s">
        <v>140</v>
      </c>
    </row>
    <row r="23" spans="1:11" x14ac:dyDescent="0.3">
      <c r="A23" s="14">
        <v>19</v>
      </c>
      <c r="B23" s="17" t="s">
        <v>6</v>
      </c>
      <c r="C23" s="33" t="s">
        <v>9</v>
      </c>
      <c r="D23" s="34">
        <f t="shared" si="0"/>
        <v>188.4</v>
      </c>
      <c r="E23" s="15">
        <v>60</v>
      </c>
      <c r="F23" s="15">
        <v>10</v>
      </c>
      <c r="G23" s="15">
        <v>16</v>
      </c>
      <c r="H23" s="18" t="s">
        <v>0</v>
      </c>
      <c r="I23" s="18" t="s">
        <v>24</v>
      </c>
      <c r="J23" s="18" t="s">
        <v>143</v>
      </c>
      <c r="K23" s="18" t="s">
        <v>53</v>
      </c>
    </row>
    <row r="24" spans="1:11" x14ac:dyDescent="0.3">
      <c r="A24" s="14">
        <v>20</v>
      </c>
      <c r="B24" s="17" t="s">
        <v>6</v>
      </c>
      <c r="C24" s="33" t="s">
        <v>9</v>
      </c>
      <c r="D24" s="34">
        <f t="shared" si="0"/>
        <v>163.28</v>
      </c>
      <c r="E24" s="15">
        <v>52</v>
      </c>
      <c r="F24" s="15">
        <v>6</v>
      </c>
      <c r="G24" s="15">
        <v>12</v>
      </c>
      <c r="H24" s="18" t="s">
        <v>19</v>
      </c>
      <c r="I24" s="18" t="s">
        <v>89</v>
      </c>
      <c r="J24" s="18" t="s">
        <v>142</v>
      </c>
      <c r="K24" s="18" t="s">
        <v>54</v>
      </c>
    </row>
    <row r="25" spans="1:11" x14ac:dyDescent="0.3">
      <c r="A25" s="14">
        <v>21</v>
      </c>
      <c r="B25" s="17" t="s">
        <v>6</v>
      </c>
      <c r="C25" s="33" t="s">
        <v>9</v>
      </c>
      <c r="D25" s="34">
        <f t="shared" si="0"/>
        <v>172.70000000000002</v>
      </c>
      <c r="E25" s="15">
        <v>55</v>
      </c>
      <c r="F25" s="15">
        <v>9</v>
      </c>
      <c r="G25" s="15">
        <v>16</v>
      </c>
      <c r="H25" s="18" t="s">
        <v>19</v>
      </c>
      <c r="I25" s="18" t="s">
        <v>91</v>
      </c>
      <c r="J25" s="18" t="s">
        <v>143</v>
      </c>
      <c r="K25" s="18" t="s">
        <v>55</v>
      </c>
    </row>
    <row r="26" spans="1:11" ht="43.2" x14ac:dyDescent="0.3">
      <c r="A26" s="14">
        <v>22</v>
      </c>
      <c r="B26" s="17" t="s">
        <v>73</v>
      </c>
      <c r="C26" s="33" t="s">
        <v>74</v>
      </c>
      <c r="D26" s="34">
        <f t="shared" si="0"/>
        <v>244.92000000000002</v>
      </c>
      <c r="E26" s="15">
        <v>78</v>
      </c>
      <c r="F26" s="15">
        <v>10</v>
      </c>
      <c r="G26" s="15">
        <v>16</v>
      </c>
      <c r="H26" s="18" t="s">
        <v>90</v>
      </c>
      <c r="I26" s="18" t="s">
        <v>135</v>
      </c>
      <c r="J26" s="18" t="s">
        <v>145</v>
      </c>
      <c r="K26" s="18" t="s">
        <v>56</v>
      </c>
    </row>
    <row r="27" spans="1:11" s="10" customFormat="1" x14ac:dyDescent="0.3">
      <c r="A27" s="19">
        <v>23</v>
      </c>
      <c r="B27" s="17" t="s">
        <v>6</v>
      </c>
      <c r="C27" s="33" t="s">
        <v>9</v>
      </c>
      <c r="D27" s="34">
        <f t="shared" si="0"/>
        <v>232.36</v>
      </c>
      <c r="E27" s="15">
        <v>74</v>
      </c>
      <c r="F27" s="15">
        <v>11</v>
      </c>
      <c r="G27" s="15">
        <v>18</v>
      </c>
      <c r="H27" s="18" t="s">
        <v>90</v>
      </c>
      <c r="I27" s="18" t="s">
        <v>138</v>
      </c>
      <c r="J27" s="18" t="s">
        <v>142</v>
      </c>
      <c r="K27" s="18" t="s">
        <v>57</v>
      </c>
    </row>
    <row r="28" spans="1:11" ht="28.8" x14ac:dyDescent="0.3">
      <c r="A28" s="14">
        <v>24</v>
      </c>
      <c r="B28" s="18" t="s">
        <v>75</v>
      </c>
      <c r="C28" s="33" t="s">
        <v>78</v>
      </c>
      <c r="D28" s="34">
        <f t="shared" si="0"/>
        <v>37.68</v>
      </c>
      <c r="E28" s="15">
        <v>12</v>
      </c>
      <c r="F28" s="15">
        <v>3</v>
      </c>
      <c r="G28" s="15">
        <v>3</v>
      </c>
      <c r="H28" s="18" t="s">
        <v>0</v>
      </c>
      <c r="I28" s="18" t="s">
        <v>2</v>
      </c>
      <c r="J28" s="18" t="s">
        <v>2</v>
      </c>
      <c r="K28" s="18" t="s">
        <v>58</v>
      </c>
    </row>
    <row r="29" spans="1:11" x14ac:dyDescent="0.3">
      <c r="A29" s="14">
        <v>25</v>
      </c>
      <c r="B29" s="18" t="s">
        <v>141</v>
      </c>
      <c r="C29" s="33" t="s">
        <v>76</v>
      </c>
      <c r="D29" s="34">
        <f t="shared" si="0"/>
        <v>106.76</v>
      </c>
      <c r="E29" s="15">
        <v>34</v>
      </c>
      <c r="F29" s="15">
        <v>5</v>
      </c>
      <c r="G29" s="15">
        <v>6</v>
      </c>
      <c r="H29" s="18" t="s">
        <v>0</v>
      </c>
      <c r="I29" s="18" t="s">
        <v>82</v>
      </c>
      <c r="J29" s="18" t="s">
        <v>2</v>
      </c>
      <c r="K29" s="18" t="s">
        <v>59</v>
      </c>
    </row>
    <row r="30" spans="1:11" ht="28.8" x14ac:dyDescent="0.3">
      <c r="A30" s="14">
        <v>26</v>
      </c>
      <c r="B30" s="18" t="s">
        <v>77</v>
      </c>
      <c r="C30" s="18" t="s">
        <v>37</v>
      </c>
      <c r="D30" s="34">
        <f t="shared" si="0"/>
        <v>31.400000000000002</v>
      </c>
      <c r="E30" s="15">
        <v>10</v>
      </c>
      <c r="F30" s="15">
        <v>3</v>
      </c>
      <c r="G30" s="15">
        <v>3</v>
      </c>
      <c r="H30" s="18" t="s">
        <v>0</v>
      </c>
      <c r="I30" s="18" t="s">
        <v>2</v>
      </c>
      <c r="J30" s="18" t="s">
        <v>2</v>
      </c>
      <c r="K30" s="18" t="s">
        <v>60</v>
      </c>
    </row>
    <row r="31" spans="1:11" x14ac:dyDescent="0.3">
      <c r="A31" s="14">
        <v>27</v>
      </c>
      <c r="B31" s="17" t="s">
        <v>6</v>
      </c>
      <c r="C31" s="33" t="s">
        <v>9</v>
      </c>
      <c r="D31" s="34">
        <f t="shared" si="0"/>
        <v>188.4</v>
      </c>
      <c r="E31" s="15">
        <v>60</v>
      </c>
      <c r="F31" s="15">
        <v>10</v>
      </c>
      <c r="G31" s="15">
        <v>16</v>
      </c>
      <c r="H31" s="18" t="s">
        <v>0</v>
      </c>
      <c r="I31" s="18" t="s">
        <v>24</v>
      </c>
      <c r="J31" s="18" t="s">
        <v>2</v>
      </c>
      <c r="K31" s="18" t="s">
        <v>61</v>
      </c>
    </row>
    <row r="32" spans="1:11" x14ac:dyDescent="0.3">
      <c r="A32" s="14">
        <v>28</v>
      </c>
      <c r="B32" s="17" t="s">
        <v>6</v>
      </c>
      <c r="C32" s="33" t="s">
        <v>9</v>
      </c>
      <c r="D32" s="34">
        <f t="shared" si="0"/>
        <v>213.52</v>
      </c>
      <c r="E32" s="15">
        <v>68</v>
      </c>
      <c r="F32" s="15">
        <v>11</v>
      </c>
      <c r="G32" s="15">
        <v>18</v>
      </c>
      <c r="H32" s="18" t="s">
        <v>0</v>
      </c>
      <c r="I32" s="18" t="s">
        <v>92</v>
      </c>
      <c r="J32" s="18" t="s">
        <v>142</v>
      </c>
      <c r="K32" s="18" t="s">
        <v>62</v>
      </c>
    </row>
    <row r="33" spans="1:11" x14ac:dyDescent="0.3">
      <c r="A33" s="14">
        <v>29</v>
      </c>
      <c r="B33" s="17" t="s">
        <v>6</v>
      </c>
      <c r="C33" s="33" t="s">
        <v>9</v>
      </c>
      <c r="D33" s="34">
        <f t="shared" si="0"/>
        <v>204.1</v>
      </c>
      <c r="E33" s="15">
        <v>65</v>
      </c>
      <c r="F33" s="15">
        <v>11</v>
      </c>
      <c r="G33" s="15">
        <v>18</v>
      </c>
      <c r="H33" s="18" t="s">
        <v>0</v>
      </c>
      <c r="I33" s="18" t="s">
        <v>24</v>
      </c>
      <c r="J33" s="18" t="s">
        <v>143</v>
      </c>
      <c r="K33" s="18" t="s">
        <v>63</v>
      </c>
    </row>
    <row r="34" spans="1:11" x14ac:dyDescent="0.3">
      <c r="A34" s="14">
        <v>30</v>
      </c>
      <c r="B34" s="17" t="s">
        <v>6</v>
      </c>
      <c r="C34" s="33" t="s">
        <v>9</v>
      </c>
      <c r="D34" s="34">
        <f t="shared" si="0"/>
        <v>226.08</v>
      </c>
      <c r="E34" s="15">
        <v>72</v>
      </c>
      <c r="F34" s="15">
        <v>10</v>
      </c>
      <c r="G34" s="15">
        <v>18</v>
      </c>
      <c r="H34" s="18" t="s">
        <v>0</v>
      </c>
      <c r="I34" s="18" t="s">
        <v>81</v>
      </c>
      <c r="J34" s="18" t="s">
        <v>146</v>
      </c>
      <c r="K34" s="18" t="s">
        <v>64</v>
      </c>
    </row>
    <row r="35" spans="1:11" x14ac:dyDescent="0.3">
      <c r="A35" s="14">
        <v>31</v>
      </c>
      <c r="B35" s="17" t="s">
        <v>6</v>
      </c>
      <c r="C35" s="33" t="s">
        <v>9</v>
      </c>
      <c r="D35" s="34">
        <f t="shared" si="0"/>
        <v>244.92000000000002</v>
      </c>
      <c r="E35" s="15">
        <v>78</v>
      </c>
      <c r="F35" s="15">
        <v>12</v>
      </c>
      <c r="G35" s="15">
        <v>20</v>
      </c>
      <c r="H35" s="18" t="s">
        <v>0</v>
      </c>
      <c r="I35" s="18" t="s">
        <v>2</v>
      </c>
      <c r="J35" s="18" t="s">
        <v>2</v>
      </c>
      <c r="K35" s="18" t="s">
        <v>65</v>
      </c>
    </row>
    <row r="36" spans="1:11" x14ac:dyDescent="0.3">
      <c r="A36" s="14">
        <v>32</v>
      </c>
      <c r="B36" s="17" t="s">
        <v>6</v>
      </c>
      <c r="C36" s="33" t="s">
        <v>9</v>
      </c>
      <c r="D36" s="34">
        <f t="shared" si="0"/>
        <v>163.28</v>
      </c>
      <c r="E36" s="15">
        <v>52</v>
      </c>
      <c r="F36" s="15">
        <v>9</v>
      </c>
      <c r="G36" s="15">
        <v>12</v>
      </c>
      <c r="H36" s="18" t="s">
        <v>0</v>
      </c>
      <c r="I36" s="18" t="s">
        <v>38</v>
      </c>
      <c r="J36" s="18" t="s">
        <v>2</v>
      </c>
      <c r="K36" s="18" t="s">
        <v>66</v>
      </c>
    </row>
    <row r="37" spans="1:11" x14ac:dyDescent="0.3">
      <c r="A37" s="14">
        <v>33</v>
      </c>
      <c r="B37" s="17" t="s">
        <v>6</v>
      </c>
      <c r="C37" s="33" t="s">
        <v>9</v>
      </c>
      <c r="D37" s="34">
        <f t="shared" si="0"/>
        <v>207.24</v>
      </c>
      <c r="E37" s="15">
        <v>66</v>
      </c>
      <c r="F37" s="15">
        <v>12</v>
      </c>
      <c r="G37" s="15">
        <v>18</v>
      </c>
      <c r="H37" s="18" t="s">
        <v>0</v>
      </c>
      <c r="I37" s="18" t="s">
        <v>93</v>
      </c>
      <c r="J37" s="18" t="s">
        <v>143</v>
      </c>
      <c r="K37" s="18" t="s">
        <v>67</v>
      </c>
    </row>
    <row r="38" spans="1:11" ht="28.8" x14ac:dyDescent="0.3">
      <c r="A38" s="14">
        <v>34</v>
      </c>
      <c r="B38" s="17" t="s">
        <v>5</v>
      </c>
      <c r="C38" s="33" t="s">
        <v>8</v>
      </c>
      <c r="D38" s="34">
        <f t="shared" si="0"/>
        <v>185.26000000000002</v>
      </c>
      <c r="E38" s="15">
        <v>59</v>
      </c>
      <c r="F38" s="15">
        <v>7</v>
      </c>
      <c r="G38" s="15">
        <v>16</v>
      </c>
      <c r="H38" s="18" t="s">
        <v>0</v>
      </c>
      <c r="I38" s="18" t="s">
        <v>94</v>
      </c>
      <c r="J38" s="18" t="s">
        <v>147</v>
      </c>
      <c r="K38" s="18" t="s">
        <v>68</v>
      </c>
    </row>
    <row r="39" spans="1:11" x14ac:dyDescent="0.3">
      <c r="A39" s="14">
        <v>35</v>
      </c>
      <c r="B39" s="17" t="s">
        <v>6</v>
      </c>
      <c r="C39" s="33" t="s">
        <v>9</v>
      </c>
      <c r="D39" s="34">
        <f t="shared" si="0"/>
        <v>182.12</v>
      </c>
      <c r="E39" s="15">
        <v>58</v>
      </c>
      <c r="F39" s="15">
        <v>12</v>
      </c>
      <c r="G39" s="15">
        <v>18</v>
      </c>
      <c r="H39" s="18" t="s">
        <v>0</v>
      </c>
      <c r="I39" s="18" t="s">
        <v>83</v>
      </c>
      <c r="J39" s="18" t="s">
        <v>2</v>
      </c>
      <c r="K39" s="18" t="s">
        <v>69</v>
      </c>
    </row>
    <row r="40" spans="1:11" x14ac:dyDescent="0.3">
      <c r="A40" s="14">
        <v>36</v>
      </c>
      <c r="B40" s="17" t="s">
        <v>6</v>
      </c>
      <c r="C40" s="33" t="s">
        <v>9</v>
      </c>
      <c r="D40" s="34">
        <f t="shared" si="0"/>
        <v>172.70000000000002</v>
      </c>
      <c r="E40" s="15">
        <v>55</v>
      </c>
      <c r="F40" s="15">
        <v>12</v>
      </c>
      <c r="G40" s="15">
        <v>18</v>
      </c>
      <c r="H40" s="18" t="s">
        <v>0</v>
      </c>
      <c r="I40" s="18" t="s">
        <v>2</v>
      </c>
      <c r="J40" s="18" t="s">
        <v>2</v>
      </c>
      <c r="K40" s="18" t="s">
        <v>70</v>
      </c>
    </row>
    <row r="41" spans="1:11" x14ac:dyDescent="0.3">
      <c r="A41" s="14">
        <v>37</v>
      </c>
      <c r="B41" s="17" t="s">
        <v>6</v>
      </c>
      <c r="C41" s="33" t="s">
        <v>9</v>
      </c>
      <c r="D41" s="34">
        <f t="shared" si="0"/>
        <v>213.52</v>
      </c>
      <c r="E41" s="15">
        <v>68</v>
      </c>
      <c r="F41" s="15">
        <v>10</v>
      </c>
      <c r="G41" s="15">
        <v>18</v>
      </c>
      <c r="H41" s="18" t="s">
        <v>0</v>
      </c>
      <c r="I41" s="18" t="s">
        <v>86</v>
      </c>
      <c r="J41" s="18" t="s">
        <v>143</v>
      </c>
      <c r="K41" s="18" t="s">
        <v>71</v>
      </c>
    </row>
    <row r="42" spans="1:11" x14ac:dyDescent="0.3">
      <c r="A42" s="14">
        <v>38</v>
      </c>
      <c r="B42" s="17" t="s">
        <v>6</v>
      </c>
      <c r="C42" s="33" t="s">
        <v>9</v>
      </c>
      <c r="D42" s="34">
        <f t="shared" si="0"/>
        <v>238.64000000000001</v>
      </c>
      <c r="E42" s="15">
        <v>76</v>
      </c>
      <c r="F42" s="15">
        <v>10</v>
      </c>
      <c r="G42" s="15">
        <v>18</v>
      </c>
      <c r="H42" s="18" t="s">
        <v>0</v>
      </c>
      <c r="I42" s="18" t="s">
        <v>24</v>
      </c>
      <c r="J42" s="18" t="s">
        <v>143</v>
      </c>
      <c r="K42" s="18" t="s">
        <v>72</v>
      </c>
    </row>
    <row r="43" spans="1:11" x14ac:dyDescent="0.3">
      <c r="A43" s="30"/>
      <c r="B43" s="46" t="s">
        <v>33</v>
      </c>
      <c r="C43" s="46"/>
      <c r="D43" s="31"/>
      <c r="E43" s="31"/>
      <c r="F43" s="4"/>
      <c r="G43" s="31"/>
      <c r="H43" s="31"/>
      <c r="I43" s="31"/>
      <c r="J43" s="31"/>
      <c r="K43" s="31"/>
    </row>
    <row r="44" spans="1:11" s="8" customFormat="1" ht="31.2" x14ac:dyDescent="0.3">
      <c r="A44" s="24" t="s">
        <v>15</v>
      </c>
      <c r="B44" s="21" t="s">
        <v>10</v>
      </c>
      <c r="C44" s="21" t="s">
        <v>11</v>
      </c>
      <c r="D44" s="21" t="s">
        <v>12</v>
      </c>
      <c r="E44" s="22" t="s">
        <v>13</v>
      </c>
      <c r="F44" s="21" t="s">
        <v>18</v>
      </c>
      <c r="G44" s="22" t="s">
        <v>14</v>
      </c>
      <c r="H44" s="23" t="s">
        <v>21</v>
      </c>
      <c r="I44" s="21" t="s">
        <v>22</v>
      </c>
      <c r="J44" s="21" t="s">
        <v>23</v>
      </c>
      <c r="K44" s="21" t="s">
        <v>28</v>
      </c>
    </row>
    <row r="45" spans="1:11" x14ac:dyDescent="0.3">
      <c r="A45" s="11">
        <v>1</v>
      </c>
      <c r="B45" s="15" t="s">
        <v>98</v>
      </c>
      <c r="C45" s="16" t="s">
        <v>99</v>
      </c>
      <c r="D45" s="32" t="s">
        <v>17</v>
      </c>
      <c r="E45" s="12" t="s">
        <v>16</v>
      </c>
      <c r="F45" s="12">
        <v>1</v>
      </c>
      <c r="G45" s="12">
        <v>3</v>
      </c>
      <c r="H45" s="13" t="s">
        <v>0</v>
      </c>
      <c r="I45" s="13" t="s">
        <v>2</v>
      </c>
      <c r="J45" s="13" t="s">
        <v>2</v>
      </c>
      <c r="K45" s="13" t="s">
        <v>100</v>
      </c>
    </row>
    <row r="46" spans="1:11" x14ac:dyDescent="0.3">
      <c r="A46" s="6"/>
      <c r="B46" s="45" t="s">
        <v>34</v>
      </c>
      <c r="C46" s="46"/>
      <c r="D46" s="4"/>
      <c r="E46" s="5"/>
      <c r="F46" s="4"/>
      <c r="G46" s="5"/>
      <c r="H46" s="6"/>
      <c r="I46" s="6"/>
      <c r="J46" s="6"/>
      <c r="K46" s="6"/>
    </row>
    <row r="47" spans="1:11" s="8" customFormat="1" ht="46.8" x14ac:dyDescent="0.3">
      <c r="A47" s="24" t="s">
        <v>15</v>
      </c>
      <c r="B47" s="21" t="s">
        <v>10</v>
      </c>
      <c r="C47" s="21" t="s">
        <v>11</v>
      </c>
      <c r="D47" s="23" t="s">
        <v>20</v>
      </c>
      <c r="E47" s="22" t="s">
        <v>13</v>
      </c>
      <c r="F47" s="21" t="s">
        <v>18</v>
      </c>
      <c r="G47" s="22" t="s">
        <v>14</v>
      </c>
      <c r="H47" s="23" t="s">
        <v>21</v>
      </c>
      <c r="I47" s="21" t="s">
        <v>22</v>
      </c>
      <c r="J47" s="21" t="s">
        <v>23</v>
      </c>
      <c r="K47" s="21" t="s">
        <v>28</v>
      </c>
    </row>
    <row r="48" spans="1:11" x14ac:dyDescent="0.3">
      <c r="A48" s="11">
        <v>1</v>
      </c>
      <c r="B48" s="13" t="s">
        <v>110</v>
      </c>
      <c r="C48" s="13" t="s">
        <v>7</v>
      </c>
      <c r="D48" s="35">
        <v>1.05</v>
      </c>
      <c r="E48" s="12" t="s">
        <v>25</v>
      </c>
      <c r="F48" s="12" t="s">
        <v>25</v>
      </c>
      <c r="G48" s="12" t="s">
        <v>25</v>
      </c>
      <c r="H48" s="13" t="s">
        <v>1</v>
      </c>
      <c r="I48" s="13" t="s">
        <v>132</v>
      </c>
      <c r="J48" s="13" t="s">
        <v>27</v>
      </c>
      <c r="K48" s="13" t="s">
        <v>104</v>
      </c>
    </row>
    <row r="49" spans="1:11" x14ac:dyDescent="0.3">
      <c r="A49" s="11">
        <v>2</v>
      </c>
      <c r="B49" s="13" t="s">
        <v>101</v>
      </c>
      <c r="C49" s="13" t="s">
        <v>102</v>
      </c>
      <c r="D49" s="35">
        <v>0.53</v>
      </c>
      <c r="E49" s="12" t="s">
        <v>25</v>
      </c>
      <c r="F49" s="12" t="s">
        <v>25</v>
      </c>
      <c r="G49" s="12" t="s">
        <v>25</v>
      </c>
      <c r="H49" s="13" t="s">
        <v>0</v>
      </c>
      <c r="I49" s="13" t="s">
        <v>133</v>
      </c>
      <c r="J49" s="13" t="s">
        <v>27</v>
      </c>
      <c r="K49" s="13" t="s">
        <v>105</v>
      </c>
    </row>
    <row r="50" spans="1:11" s="8" customFormat="1" x14ac:dyDescent="0.3">
      <c r="A50" s="14">
        <v>3</v>
      </c>
      <c r="B50" s="13" t="s">
        <v>103</v>
      </c>
      <c r="C50" s="36" t="s">
        <v>109</v>
      </c>
      <c r="D50" s="35">
        <v>4.2300000000000004</v>
      </c>
      <c r="E50" s="12" t="s">
        <v>25</v>
      </c>
      <c r="F50" s="12" t="s">
        <v>25</v>
      </c>
      <c r="G50" s="12" t="s">
        <v>25</v>
      </c>
      <c r="H50" s="13" t="s">
        <v>0</v>
      </c>
      <c r="I50" s="13" t="s">
        <v>133</v>
      </c>
      <c r="J50" s="13" t="s">
        <v>27</v>
      </c>
      <c r="K50" s="13" t="s">
        <v>106</v>
      </c>
    </row>
    <row r="51" spans="1:11" s="8" customFormat="1" x14ac:dyDescent="0.3">
      <c r="A51" s="11">
        <v>4</v>
      </c>
      <c r="B51" s="13" t="s">
        <v>103</v>
      </c>
      <c r="C51" s="36" t="s">
        <v>109</v>
      </c>
      <c r="D51" s="35">
        <v>0.71</v>
      </c>
      <c r="E51" s="12" t="s">
        <v>25</v>
      </c>
      <c r="F51" s="12" t="s">
        <v>25</v>
      </c>
      <c r="G51" s="12" t="s">
        <v>25</v>
      </c>
      <c r="H51" s="13" t="s">
        <v>0</v>
      </c>
      <c r="I51" s="13" t="s">
        <v>133</v>
      </c>
      <c r="J51" s="13" t="s">
        <v>27</v>
      </c>
      <c r="K51" s="13" t="s">
        <v>107</v>
      </c>
    </row>
    <row r="52" spans="1:11" x14ac:dyDescent="0.3">
      <c r="A52" s="11">
        <v>5</v>
      </c>
      <c r="B52" s="13" t="s">
        <v>103</v>
      </c>
      <c r="C52" s="36" t="s">
        <v>109</v>
      </c>
      <c r="D52" s="35">
        <v>3.98</v>
      </c>
      <c r="E52" s="12" t="s">
        <v>25</v>
      </c>
      <c r="F52" s="12" t="s">
        <v>25</v>
      </c>
      <c r="G52" s="12" t="s">
        <v>25</v>
      </c>
      <c r="H52" s="13" t="s">
        <v>0</v>
      </c>
      <c r="I52" s="13" t="s">
        <v>133</v>
      </c>
      <c r="J52" s="13" t="s">
        <v>27</v>
      </c>
      <c r="K52" s="13" t="s">
        <v>108</v>
      </c>
    </row>
    <row r="53" spans="1:11" x14ac:dyDescent="0.3">
      <c r="A53" s="6"/>
      <c r="B53" s="45" t="s">
        <v>35</v>
      </c>
      <c r="C53" s="46"/>
      <c r="D53" s="4"/>
      <c r="E53" s="5"/>
      <c r="F53" s="4"/>
      <c r="G53" s="5"/>
      <c r="H53" s="6"/>
      <c r="I53" s="6"/>
      <c r="J53" s="6"/>
      <c r="K53" s="6"/>
    </row>
    <row r="54" spans="1:11" ht="46.8" x14ac:dyDescent="0.3">
      <c r="A54" s="24" t="s">
        <v>15</v>
      </c>
      <c r="B54" s="21" t="s">
        <v>10</v>
      </c>
      <c r="C54" s="21" t="s">
        <v>11</v>
      </c>
      <c r="D54" s="23" t="s">
        <v>20</v>
      </c>
      <c r="E54" s="22" t="s">
        <v>13</v>
      </c>
      <c r="F54" s="21" t="s">
        <v>18</v>
      </c>
      <c r="G54" s="22" t="s">
        <v>14</v>
      </c>
      <c r="H54" s="23" t="s">
        <v>21</v>
      </c>
      <c r="I54" s="21" t="s">
        <v>22</v>
      </c>
      <c r="J54" s="21" t="s">
        <v>23</v>
      </c>
      <c r="K54" s="21" t="s">
        <v>28</v>
      </c>
    </row>
    <row r="55" spans="1:11" ht="28.8" x14ac:dyDescent="0.3">
      <c r="A55" s="42">
        <v>1</v>
      </c>
      <c r="B55" s="40" t="s">
        <v>111</v>
      </c>
      <c r="C55" s="40" t="s">
        <v>115</v>
      </c>
      <c r="D55" s="44">
        <v>0.12</v>
      </c>
      <c r="E55" s="15" t="s">
        <v>25</v>
      </c>
      <c r="F55" s="15" t="s">
        <v>25</v>
      </c>
      <c r="G55" s="15" t="s">
        <v>25</v>
      </c>
      <c r="H55" s="43" t="s">
        <v>1</v>
      </c>
      <c r="I55" s="43" t="s">
        <v>2</v>
      </c>
      <c r="J55" s="43" t="s">
        <v>26</v>
      </c>
      <c r="K55" s="43" t="s">
        <v>118</v>
      </c>
    </row>
    <row r="56" spans="1:11" ht="28.8" x14ac:dyDescent="0.3">
      <c r="A56" s="42">
        <v>2</v>
      </c>
      <c r="B56" s="40" t="s">
        <v>111</v>
      </c>
      <c r="C56" s="40" t="s">
        <v>115</v>
      </c>
      <c r="D56" s="44">
        <v>0.05</v>
      </c>
      <c r="E56" s="15" t="s">
        <v>25</v>
      </c>
      <c r="F56" s="15" t="s">
        <v>25</v>
      </c>
      <c r="G56" s="15" t="s">
        <v>25</v>
      </c>
      <c r="H56" s="43" t="s">
        <v>1</v>
      </c>
      <c r="I56" s="43" t="s">
        <v>2</v>
      </c>
      <c r="J56" s="43" t="s">
        <v>26</v>
      </c>
      <c r="K56" s="43" t="s">
        <v>119</v>
      </c>
    </row>
    <row r="57" spans="1:11" ht="28.8" x14ac:dyDescent="0.3">
      <c r="A57" s="42">
        <v>3</v>
      </c>
      <c r="B57" s="40" t="s">
        <v>111</v>
      </c>
      <c r="C57" s="40" t="s">
        <v>115</v>
      </c>
      <c r="D57" s="44">
        <v>2.1000000000000001E-2</v>
      </c>
      <c r="E57" s="15" t="s">
        <v>25</v>
      </c>
      <c r="F57" s="15" t="s">
        <v>25</v>
      </c>
      <c r="G57" s="15" t="s">
        <v>25</v>
      </c>
      <c r="H57" s="43" t="s">
        <v>1</v>
      </c>
      <c r="I57" s="43" t="s">
        <v>2</v>
      </c>
      <c r="J57" s="43" t="s">
        <v>26</v>
      </c>
      <c r="K57" s="43" t="s">
        <v>120</v>
      </c>
    </row>
    <row r="58" spans="1:11" ht="28.8" x14ac:dyDescent="0.3">
      <c r="A58" s="42">
        <v>4</v>
      </c>
      <c r="B58" s="40" t="s">
        <v>111</v>
      </c>
      <c r="C58" s="40" t="s">
        <v>115</v>
      </c>
      <c r="D58" s="44">
        <v>7.0000000000000001E-3</v>
      </c>
      <c r="E58" s="15" t="s">
        <v>25</v>
      </c>
      <c r="F58" s="15" t="s">
        <v>25</v>
      </c>
      <c r="G58" s="15" t="s">
        <v>25</v>
      </c>
      <c r="H58" s="43" t="s">
        <v>1</v>
      </c>
      <c r="I58" s="43" t="s">
        <v>2</v>
      </c>
      <c r="J58" s="43" t="s">
        <v>26</v>
      </c>
      <c r="K58" s="43" t="s">
        <v>121</v>
      </c>
    </row>
    <row r="59" spans="1:11" ht="28.8" x14ac:dyDescent="0.3">
      <c r="A59" s="42">
        <v>5</v>
      </c>
      <c r="B59" s="40" t="s">
        <v>111</v>
      </c>
      <c r="C59" s="40" t="s">
        <v>115</v>
      </c>
      <c r="D59" s="44">
        <v>0.02</v>
      </c>
      <c r="E59" s="15" t="s">
        <v>25</v>
      </c>
      <c r="F59" s="15" t="s">
        <v>25</v>
      </c>
      <c r="G59" s="15" t="s">
        <v>25</v>
      </c>
      <c r="H59" s="43" t="s">
        <v>1</v>
      </c>
      <c r="I59" s="43" t="s">
        <v>2</v>
      </c>
      <c r="J59" s="43" t="s">
        <v>26</v>
      </c>
      <c r="K59" s="43" t="s">
        <v>122</v>
      </c>
    </row>
    <row r="60" spans="1:11" ht="28.8" x14ac:dyDescent="0.3">
      <c r="A60" s="42">
        <v>6</v>
      </c>
      <c r="B60" s="40" t="s">
        <v>111</v>
      </c>
      <c r="C60" s="40" t="s">
        <v>115</v>
      </c>
      <c r="D60" s="44">
        <v>0.08</v>
      </c>
      <c r="E60" s="15" t="s">
        <v>25</v>
      </c>
      <c r="F60" s="15" t="s">
        <v>25</v>
      </c>
      <c r="G60" s="15" t="s">
        <v>25</v>
      </c>
      <c r="H60" s="43" t="s">
        <v>1</v>
      </c>
      <c r="I60" s="43" t="s">
        <v>2</v>
      </c>
      <c r="J60" s="43" t="s">
        <v>26</v>
      </c>
      <c r="K60" s="43" t="s">
        <v>123</v>
      </c>
    </row>
    <row r="61" spans="1:11" ht="28.8" x14ac:dyDescent="0.3">
      <c r="A61" s="42">
        <v>7</v>
      </c>
      <c r="B61" s="40" t="s">
        <v>111</v>
      </c>
      <c r="C61" s="40" t="s">
        <v>115</v>
      </c>
      <c r="D61" s="44">
        <v>0.22</v>
      </c>
      <c r="E61" s="15" t="s">
        <v>25</v>
      </c>
      <c r="F61" s="15" t="s">
        <v>25</v>
      </c>
      <c r="G61" s="15" t="s">
        <v>25</v>
      </c>
      <c r="H61" s="43" t="s">
        <v>1</v>
      </c>
      <c r="I61" s="43" t="s">
        <v>2</v>
      </c>
      <c r="J61" s="43" t="s">
        <v>26</v>
      </c>
      <c r="K61" s="43" t="s">
        <v>124</v>
      </c>
    </row>
    <row r="62" spans="1:11" x14ac:dyDescent="0.3">
      <c r="A62" s="42">
        <v>8</v>
      </c>
      <c r="B62" s="40" t="s">
        <v>112</v>
      </c>
      <c r="C62" s="41" t="s">
        <v>113</v>
      </c>
      <c r="D62" s="44">
        <v>6.91</v>
      </c>
      <c r="E62" s="15" t="s">
        <v>25</v>
      </c>
      <c r="F62" s="15" t="s">
        <v>25</v>
      </c>
      <c r="G62" s="15" t="s">
        <v>25</v>
      </c>
      <c r="H62" s="43" t="s">
        <v>1</v>
      </c>
      <c r="I62" s="43" t="s">
        <v>129</v>
      </c>
      <c r="J62" s="43" t="s">
        <v>2</v>
      </c>
      <c r="K62" s="43" t="s">
        <v>125</v>
      </c>
    </row>
    <row r="63" spans="1:11" x14ac:dyDescent="0.3">
      <c r="A63" s="42">
        <v>9</v>
      </c>
      <c r="B63" s="40" t="s">
        <v>112</v>
      </c>
      <c r="C63" s="41" t="s">
        <v>113</v>
      </c>
      <c r="D63" s="44">
        <v>9.14</v>
      </c>
      <c r="E63" s="15" t="s">
        <v>25</v>
      </c>
      <c r="F63" s="15" t="s">
        <v>25</v>
      </c>
      <c r="G63" s="15" t="s">
        <v>25</v>
      </c>
      <c r="H63" s="43" t="s">
        <v>1</v>
      </c>
      <c r="I63" s="43" t="s">
        <v>129</v>
      </c>
      <c r="J63" s="43" t="s">
        <v>2</v>
      </c>
      <c r="K63" s="43" t="s">
        <v>126</v>
      </c>
    </row>
    <row r="64" spans="1:11" ht="28.8" x14ac:dyDescent="0.3">
      <c r="A64" s="42">
        <v>10</v>
      </c>
      <c r="B64" s="40" t="s">
        <v>114</v>
      </c>
      <c r="C64" s="40" t="s">
        <v>116</v>
      </c>
      <c r="D64" s="44">
        <v>0.52</v>
      </c>
      <c r="E64" s="15" t="s">
        <v>25</v>
      </c>
      <c r="F64" s="15" t="s">
        <v>25</v>
      </c>
      <c r="G64" s="15" t="s">
        <v>25</v>
      </c>
      <c r="H64" s="43" t="s">
        <v>1</v>
      </c>
      <c r="I64" s="43" t="s">
        <v>2</v>
      </c>
      <c r="J64" s="43" t="s">
        <v>26</v>
      </c>
      <c r="K64" s="43" t="s">
        <v>127</v>
      </c>
    </row>
    <row r="65" spans="1:11" ht="28.8" x14ac:dyDescent="0.3">
      <c r="A65" s="42">
        <v>11</v>
      </c>
      <c r="B65" s="40" t="s">
        <v>114</v>
      </c>
      <c r="C65" s="40" t="s">
        <v>117</v>
      </c>
      <c r="D65" s="44">
        <v>0.67</v>
      </c>
      <c r="E65" s="15" t="s">
        <v>25</v>
      </c>
      <c r="F65" s="15" t="s">
        <v>25</v>
      </c>
      <c r="G65" s="15" t="s">
        <v>25</v>
      </c>
      <c r="H65" s="43" t="s">
        <v>1</v>
      </c>
      <c r="I65" s="43" t="s">
        <v>130</v>
      </c>
      <c r="J65" s="43" t="s">
        <v>26</v>
      </c>
      <c r="K65" s="43" t="s">
        <v>128</v>
      </c>
    </row>
    <row r="66" spans="1:11" x14ac:dyDescent="0.3">
      <c r="A66" s="27"/>
      <c r="B66" s="37"/>
      <c r="C66" s="37"/>
      <c r="D66" s="38"/>
      <c r="E66" s="28"/>
      <c r="F66" s="28"/>
      <c r="G66" s="28"/>
      <c r="H66" s="39"/>
      <c r="I66" s="39"/>
      <c r="J66" s="39"/>
      <c r="K66" s="39"/>
    </row>
    <row r="67" spans="1:11" x14ac:dyDescent="0.3">
      <c r="A67" s="27"/>
      <c r="B67" s="37"/>
      <c r="C67" s="37"/>
      <c r="D67" s="38"/>
      <c r="E67" s="28"/>
      <c r="F67" s="28"/>
      <c r="G67" s="28"/>
      <c r="H67" s="39"/>
      <c r="I67" s="39"/>
      <c r="J67" s="39"/>
      <c r="K67" s="39"/>
    </row>
    <row r="68" spans="1:11" x14ac:dyDescent="0.3">
      <c r="A68" s="27"/>
      <c r="B68" s="37"/>
      <c r="C68" s="37"/>
      <c r="D68" s="38"/>
      <c r="E68" s="28"/>
      <c r="F68" s="28"/>
      <c r="G68" s="28"/>
      <c r="H68" s="39"/>
      <c r="I68" s="39"/>
      <c r="J68" s="39"/>
      <c r="K68" s="39"/>
    </row>
    <row r="69" spans="1:11" x14ac:dyDescent="0.3">
      <c r="B69" s="7"/>
      <c r="C69" s="29"/>
      <c r="D69" s="3"/>
    </row>
    <row r="70" spans="1:11" ht="15.6" x14ac:dyDescent="0.3">
      <c r="J70"/>
      <c r="K70" s="25" t="s">
        <v>29</v>
      </c>
    </row>
    <row r="71" spans="1:11" ht="15.6" x14ac:dyDescent="0.3">
      <c r="J71"/>
      <c r="K71" s="25" t="s">
        <v>30</v>
      </c>
    </row>
    <row r="72" spans="1:11" ht="15.6" x14ac:dyDescent="0.3">
      <c r="J72"/>
      <c r="K72" s="26" t="s">
        <v>31</v>
      </c>
    </row>
    <row r="73" spans="1:11" x14ac:dyDescent="0.3">
      <c r="J73"/>
      <c r="K73" s="9"/>
    </row>
    <row r="74" spans="1:11" x14ac:dyDescent="0.3">
      <c r="J74"/>
      <c r="K74" s="9"/>
    </row>
    <row r="75" spans="1:11" x14ac:dyDescent="0.3">
      <c r="J75"/>
      <c r="K75" s="9"/>
    </row>
    <row r="76" spans="1:11" x14ac:dyDescent="0.3">
      <c r="J76"/>
      <c r="K76" s="9"/>
    </row>
    <row r="77" spans="1:11" x14ac:dyDescent="0.3">
      <c r="J77"/>
      <c r="K77" s="9"/>
    </row>
    <row r="78" spans="1:11" x14ac:dyDescent="0.3">
      <c r="J78"/>
      <c r="K78" s="9"/>
    </row>
    <row r="79" spans="1:11" x14ac:dyDescent="0.3">
      <c r="J79"/>
      <c r="K79" s="9"/>
    </row>
    <row r="80" spans="1:11" x14ac:dyDescent="0.3">
      <c r="J80"/>
      <c r="K80" s="9"/>
    </row>
    <row r="81" spans="10:11" x14ac:dyDescent="0.3">
      <c r="J81"/>
      <c r="K81" s="9"/>
    </row>
  </sheetData>
  <autoFilter ref="A4:K36"/>
  <mergeCells count="6">
    <mergeCell ref="B53:C53"/>
    <mergeCell ref="A1:K1"/>
    <mergeCell ref="A2:K2"/>
    <mergeCell ref="B3:C3"/>
    <mergeCell ref="B46:C46"/>
    <mergeCell ref="B43:C43"/>
  </mergeCells>
  <pageMargins left="0.70866141732283472" right="0.70866141732283472" top="1.1417322834645669" bottom="0.74803149606299213" header="0.31496062992125984" footer="0.31496062992125984"/>
  <pageSetup paperSize="8" scale="74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CorelDraw.Graphic.16" shapeId="1025" r:id="rId4">
          <objectPr defaultSize="0" autoPict="0" r:id="rId5">
            <anchor moveWithCells="1" sizeWithCells="1">
              <from>
                <xdr:col>9</xdr:col>
                <xdr:colOff>2232660</xdr:colOff>
                <xdr:row>74</xdr:row>
                <xdr:rowOff>0</xdr:rowOff>
              </from>
              <to>
                <xdr:col>11</xdr:col>
                <xdr:colOff>0</xdr:colOff>
                <xdr:row>79</xdr:row>
                <xdr:rowOff>121920</xdr:rowOff>
              </to>
            </anchor>
          </objectPr>
        </oleObject>
      </mc:Choice>
      <mc:Fallback>
        <oleObject progId="CorelDraw.Graphic.16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drzewa</vt:lpstr>
      <vt:lpstr>Baza_danych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Landgreen</dc:creator>
  <cp:lastModifiedBy>Kamil Ląd</cp:lastModifiedBy>
  <cp:lastPrinted>2017-07-26T11:23:29Z</cp:lastPrinted>
  <dcterms:created xsi:type="dcterms:W3CDTF">2017-07-25T12:46:12Z</dcterms:created>
  <dcterms:modified xsi:type="dcterms:W3CDTF">2017-08-29T07:08:13Z</dcterms:modified>
</cp:coreProperties>
</file>